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2024\241152\CAD\ODOT\MAR\119273\300-Survey\SurveyData\OfficeData\"/>
    </mc:Choice>
  </mc:AlternateContent>
  <xr:revisionPtr revIDLastSave="0" documentId="13_ncr:1_{C812050F-2F23-4FC9-809C-1A18DFAD039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ontrol Points" sheetId="1" r:id="rId1"/>
    <sheet name="241152 Mar 746 Control MCCS 1.0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" i="1" l="1"/>
  <c r="J7" i="1"/>
  <c r="J8" i="1"/>
  <c r="J3" i="1"/>
  <c r="J4" i="1"/>
  <c r="J5" i="1"/>
  <c r="J10" i="1"/>
  <c r="J11" i="1"/>
  <c r="J12" i="1"/>
  <c r="J13" i="1"/>
  <c r="J2" i="1"/>
  <c r="E3" i="1"/>
  <c r="F3" i="1"/>
  <c r="E4" i="1"/>
  <c r="F4" i="1"/>
  <c r="E5" i="1"/>
  <c r="F5" i="1"/>
  <c r="E6" i="1"/>
  <c r="F6" i="1"/>
  <c r="E7" i="1"/>
  <c r="F7" i="1"/>
  <c r="B3" i="3"/>
  <c r="A2" i="3"/>
  <c r="B2" i="3"/>
  <c r="C2" i="3"/>
  <c r="D2" i="3"/>
  <c r="A3" i="3"/>
  <c r="D3" i="3"/>
  <c r="A4" i="3"/>
  <c r="D4" i="3"/>
  <c r="A5" i="3"/>
  <c r="B5" i="3"/>
  <c r="C5" i="3"/>
  <c r="D5" i="3"/>
  <c r="A6" i="3"/>
  <c r="B6" i="3"/>
  <c r="C6" i="3"/>
  <c r="D6" i="3"/>
  <c r="A7" i="3"/>
  <c r="B7" i="3"/>
  <c r="C7" i="3"/>
  <c r="D7" i="3"/>
  <c r="A8" i="3"/>
  <c r="B8" i="3"/>
  <c r="C8" i="3"/>
  <c r="D8" i="3"/>
  <c r="B4" i="3"/>
  <c r="C4" i="3"/>
  <c r="C3" i="3"/>
  <c r="C1" i="3" l="1"/>
  <c r="B1" i="3"/>
  <c r="A1" i="3"/>
  <c r="D1" i="3" l="1"/>
  <c r="C18" i="1"/>
  <c r="E13" i="1" l="1"/>
  <c r="F13" i="1"/>
  <c r="E8" i="1"/>
  <c r="F8" i="1"/>
  <c r="E10" i="1"/>
  <c r="F10" i="1"/>
  <c r="E11" i="1"/>
  <c r="F11" i="1"/>
  <c r="E12" i="1"/>
  <c r="F12" i="1"/>
  <c r="F2" i="1"/>
  <c r="E2" i="1"/>
</calcChain>
</file>

<file path=xl/sharedStrings.xml><?xml version="1.0" encoding="utf-8"?>
<sst xmlns="http://schemas.openxmlformats.org/spreadsheetml/2006/main" count="48" uniqueCount="34">
  <si>
    <t>Point</t>
  </si>
  <si>
    <t>Description</t>
  </si>
  <si>
    <t>*Combined Scale Factor =</t>
  </si>
  <si>
    <t>Grid to Ground =</t>
  </si>
  <si>
    <t>Final Coordinate and Elevation Values are Green</t>
  </si>
  <si>
    <t>Elevation</t>
  </si>
  <si>
    <t>Elevation (VRS)</t>
  </si>
  <si>
    <t>&lt;-OPUS Scale Factor</t>
  </si>
  <si>
    <t>IPINS</t>
  </si>
  <si>
    <t>MAGS</t>
  </si>
  <si>
    <t>CP100</t>
  </si>
  <si>
    <t>CP101</t>
  </si>
  <si>
    <t>CP102</t>
  </si>
  <si>
    <t>CP103</t>
  </si>
  <si>
    <t>CP104</t>
  </si>
  <si>
    <t>CP105</t>
  </si>
  <si>
    <t>CP106</t>
  </si>
  <si>
    <t>BM500</t>
  </si>
  <si>
    <t>BM501</t>
  </si>
  <si>
    <t>BM502</t>
  </si>
  <si>
    <t>BM503</t>
  </si>
  <si>
    <t>Bench Tie in Guard Rail Post</t>
  </si>
  <si>
    <t>Mag Nail Set in Wing Wall</t>
  </si>
  <si>
    <t>Bench Tie in Utility Pole</t>
  </si>
  <si>
    <t>Northing (VRS MCCS)</t>
  </si>
  <si>
    <t>Easting (VRS MCCS)</t>
  </si>
  <si>
    <t>Northing (MCCS)</t>
  </si>
  <si>
    <t>Easting (MCCS)</t>
  </si>
  <si>
    <t>Held VRS Elevation for CP103 of 992.427</t>
  </si>
  <si>
    <t>*Utilized Marion County Coordinate System, So NO SCALE FACTOR.</t>
  </si>
  <si>
    <t>3/4" x 30" IRON PIN SET W/FISHBECK TRAVERSE CAP</t>
  </si>
  <si>
    <t>5/8" x 30" IRON PIN SET W/FISHBECK TRAVERSE CAP</t>
  </si>
  <si>
    <t>Had to adjust rod height halfway through shooting rounds. Branches were in the way</t>
  </si>
  <si>
    <t>ROUNDS WITH 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</si>
</sst>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"/>
    <numFmt numFmtId="166" formatCode="0.00000000"/>
  </numFmts>
  <fonts count="25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9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sz val="13"/>
      <color indexed="56"/>
      <name val="Calibri"/>
      <family val="2"/>
      <scheme val="minor"/>
    </font>
    <font>
      <sz val="12"/>
      <name val="Times New Roman"/>
      <family val="1"/>
    </font>
    <font>
      <sz val="10"/>
      <name val="Arial"/>
      <family val="2"/>
    </font>
    <font>
      <sz val="8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22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4" fillId="3" borderId="0" applyNumberFormat="0" applyBorder="0" applyAlignment="0" applyProtection="0"/>
    <xf numFmtId="0" fontId="5" fillId="4" borderId="0" applyNumberFormat="0" applyBorder="0" applyAlignment="0" applyProtection="0"/>
    <xf numFmtId="0" fontId="6" fillId="5" borderId="2" applyNumberFormat="0" applyAlignment="0" applyProtection="0"/>
    <xf numFmtId="0" fontId="9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3" fillId="8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14" fillId="24" borderId="0" applyNumberFormat="0" applyBorder="0" applyAlignment="0" applyProtection="0"/>
    <xf numFmtId="0" fontId="19" fillId="9" borderId="0" applyNumberFormat="0" applyBorder="0" applyAlignment="0" applyProtection="0"/>
    <xf numFmtId="0" fontId="14" fillId="22" borderId="0" applyNumberFormat="0" applyBorder="0" applyAlignment="0" applyProtection="0"/>
    <xf numFmtId="0" fontId="14" fillId="25" borderId="0" applyNumberFormat="0" applyBorder="0" applyAlignment="0" applyProtection="0"/>
    <xf numFmtId="0" fontId="19" fillId="1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9" fillId="10" borderId="0" applyNumberFormat="0" applyBorder="0" applyAlignment="0" applyProtection="0"/>
    <xf numFmtId="0" fontId="14" fillId="25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8" fillId="29" borderId="2" applyNumberFormat="0" applyAlignment="0" applyProtection="0"/>
    <xf numFmtId="0" fontId="20" fillId="6" borderId="5" applyNumberFormat="0" applyAlignment="0" applyProtection="0"/>
    <xf numFmtId="0" fontId="15" fillId="0" borderId="7" applyNumberFormat="0" applyFill="0" applyAlignment="0" applyProtection="0"/>
    <xf numFmtId="0" fontId="21" fillId="0" borderId="1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2" fillId="7" borderId="6" applyNumberFormat="0" applyFont="0" applyAlignment="0" applyProtection="0"/>
    <xf numFmtId="0" fontId="7" fillId="29" borderId="3" applyNumberFormat="0" applyAlignment="0" applyProtection="0"/>
    <xf numFmtId="0" fontId="17" fillId="0" borderId="0" applyNumberFormat="0" applyFill="0" applyBorder="0" applyAlignment="0" applyProtection="0"/>
    <xf numFmtId="0" fontId="11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3" fillId="0" borderId="0"/>
    <xf numFmtId="0" fontId="13" fillId="0" borderId="0"/>
    <xf numFmtId="0" fontId="23" fillId="0" borderId="0"/>
    <xf numFmtId="0" fontId="13" fillId="0" borderId="0"/>
  </cellStyleXfs>
  <cellXfs count="34">
    <xf numFmtId="0" fontId="0" fillId="0" borderId="0" xfId="0"/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22" fillId="0" borderId="0" xfId="1" applyNumberFormat="1" applyFont="1" applyFill="1" applyAlignment="1">
      <alignment horizontal="center"/>
    </xf>
    <xf numFmtId="0" fontId="0" fillId="0" borderId="0" xfId="0"/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165" fontId="22" fillId="0" borderId="0" xfId="1" applyNumberFormat="1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2" fillId="0" borderId="0" xfId="0" applyFont="1" applyFill="1" applyAlignment="1">
      <alignment horizontal="left"/>
    </xf>
    <xf numFmtId="0" fontId="2" fillId="0" borderId="0" xfId="0" applyFont="1" applyFill="1" applyAlignment="1">
      <alignment horizontal="right"/>
    </xf>
    <xf numFmtId="0" fontId="2" fillId="30" borderId="0" xfId="0" applyFont="1" applyFill="1" applyAlignment="1">
      <alignment horizontal="center"/>
    </xf>
    <xf numFmtId="164" fontId="2" fillId="0" borderId="0" xfId="0" applyNumberFormat="1" applyFont="1" applyAlignment="1">
      <alignment horizontal="left" vertical="center"/>
    </xf>
    <xf numFmtId="164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165" fontId="2" fillId="0" borderId="0" xfId="0" applyNumberFormat="1" applyFont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164" fontId="22" fillId="30" borderId="10" xfId="1" applyNumberFormat="1" applyFont="1" applyFill="1" applyBorder="1" applyAlignment="1">
      <alignment horizontal="center"/>
    </xf>
    <xf numFmtId="165" fontId="2" fillId="30" borderId="10" xfId="0" applyNumberFormat="1" applyFont="1" applyFill="1" applyBorder="1" applyAlignment="1">
      <alignment horizontal="center"/>
    </xf>
    <xf numFmtId="164" fontId="22" fillId="0" borderId="0" xfId="1" applyNumberFormat="1" applyFont="1" applyFill="1" applyBorder="1" applyAlignment="1">
      <alignment horizontal="center"/>
    </xf>
    <xf numFmtId="166" fontId="2" fillId="0" borderId="0" xfId="0" applyNumberFormat="1" applyFont="1" applyFill="1" applyAlignment="1">
      <alignment horizontal="center" vertical="center"/>
    </xf>
    <xf numFmtId="165" fontId="2" fillId="0" borderId="10" xfId="0" applyNumberFormat="1" applyFont="1" applyBorder="1" applyAlignment="1">
      <alignment horizontal="center"/>
    </xf>
    <xf numFmtId="164" fontId="0" fillId="0" borderId="0" xfId="0" applyNumberFormat="1"/>
    <xf numFmtId="165" fontId="0" fillId="0" borderId="0" xfId="0" applyNumberFormat="1"/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164" fontId="22" fillId="0" borderId="10" xfId="0" applyNumberFormat="1" applyFont="1" applyFill="1" applyBorder="1" applyAlignment="1">
      <alignment horizontal="center"/>
    </xf>
    <xf numFmtId="165" fontId="22" fillId="0" borderId="10" xfId="0" applyNumberFormat="1" applyFont="1" applyFill="1" applyBorder="1" applyAlignment="1">
      <alignment horizontal="center"/>
    </xf>
    <xf numFmtId="0" fontId="0" fillId="0" borderId="0" xfId="0" applyFill="1"/>
  </cellXfs>
  <cellStyles count="46">
    <cellStyle name="20% - Accent1 2" xfId="11" xr:uid="{00000000-0005-0000-0000-000000000000}"/>
    <cellStyle name="20% - Accent2 2" xfId="12" xr:uid="{00000000-0005-0000-0000-000001000000}"/>
    <cellStyle name="20% - Accent3 2" xfId="13" xr:uid="{00000000-0005-0000-0000-000002000000}"/>
    <cellStyle name="20% - Accent4 2" xfId="14" xr:uid="{00000000-0005-0000-0000-000003000000}"/>
    <cellStyle name="20% - Accent5" xfId="8" builtinId="46" customBuiltin="1"/>
    <cellStyle name="20% - Accent6" xfId="10" builtinId="50" customBuiltin="1"/>
    <cellStyle name="40% - Accent1 2" xfId="15" xr:uid="{00000000-0005-0000-0000-000006000000}"/>
    <cellStyle name="40% - Accent2" xfId="7" builtinId="35" customBuiltin="1"/>
    <cellStyle name="40% - Accent3 2" xfId="16" xr:uid="{00000000-0005-0000-0000-000008000000}"/>
    <cellStyle name="40% - Accent4 2" xfId="17" xr:uid="{00000000-0005-0000-0000-000009000000}"/>
    <cellStyle name="40% - Accent5" xfId="9" builtinId="47" customBuiltin="1"/>
    <cellStyle name="40% - Accent6 2" xfId="18" xr:uid="{00000000-0005-0000-0000-00000B000000}"/>
    <cellStyle name="60% - Accent1 2" xfId="19" xr:uid="{00000000-0005-0000-0000-00000C000000}"/>
    <cellStyle name="60% - Accent2 2" xfId="20" xr:uid="{00000000-0005-0000-0000-00000D000000}"/>
    <cellStyle name="60% - Accent3 2" xfId="21" xr:uid="{00000000-0005-0000-0000-00000E000000}"/>
    <cellStyle name="60% - Accent4 2" xfId="22" xr:uid="{00000000-0005-0000-0000-00000F000000}"/>
    <cellStyle name="60% - Accent5 2" xfId="23" xr:uid="{00000000-0005-0000-0000-000010000000}"/>
    <cellStyle name="60% - Accent6 2" xfId="24" xr:uid="{00000000-0005-0000-0000-000011000000}"/>
    <cellStyle name="Accent1 2" xfId="25" xr:uid="{00000000-0005-0000-0000-000012000000}"/>
    <cellStyle name="Accent2 2" xfId="26" xr:uid="{00000000-0005-0000-0000-000013000000}"/>
    <cellStyle name="Accent3 2" xfId="27" xr:uid="{00000000-0005-0000-0000-000014000000}"/>
    <cellStyle name="Accent4 2" xfId="28" xr:uid="{00000000-0005-0000-0000-000015000000}"/>
    <cellStyle name="Accent5 2" xfId="29" xr:uid="{00000000-0005-0000-0000-000016000000}"/>
    <cellStyle name="Accent6 2" xfId="30" xr:uid="{00000000-0005-0000-0000-000017000000}"/>
    <cellStyle name="Bad" xfId="2" builtinId="27" customBuiltin="1"/>
    <cellStyle name="Calculation 2" xfId="31" xr:uid="{00000000-0005-0000-0000-000019000000}"/>
    <cellStyle name="Check Cell 2" xfId="32" xr:uid="{00000000-0005-0000-0000-00001A000000}"/>
    <cellStyle name="Explanatory Text" xfId="6" builtinId="53" customBuiltin="1"/>
    <cellStyle name="Good" xfId="1" builtinId="26" customBuiltin="1"/>
    <cellStyle name="Heading 1 2" xfId="33" xr:uid="{00000000-0005-0000-0000-00001D000000}"/>
    <cellStyle name="Heading 2 2" xfId="34" xr:uid="{00000000-0005-0000-0000-00001E000000}"/>
    <cellStyle name="Heading 3 2" xfId="35" xr:uid="{00000000-0005-0000-0000-00001F000000}"/>
    <cellStyle name="Heading 4 2" xfId="36" xr:uid="{00000000-0005-0000-0000-000020000000}"/>
    <cellStyle name="Input" xfId="4" builtinId="20" customBuiltin="1"/>
    <cellStyle name="Linked Cell" xfId="5" builtinId="24" customBuiltin="1"/>
    <cellStyle name="Neutral" xfId="3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rmal 3 2" xfId="44" xr:uid="{00000000-0005-0000-0000-000027000000}"/>
    <cellStyle name="Normal 3 2 2" xfId="45" xr:uid="{00000000-0005-0000-0000-000028000000}"/>
    <cellStyle name="Note 2" xfId="37" xr:uid="{00000000-0005-0000-0000-000029000000}"/>
    <cellStyle name="Output 2" xfId="38" xr:uid="{00000000-0005-0000-0000-00002A000000}"/>
    <cellStyle name="Title 2" xfId="39" xr:uid="{00000000-0005-0000-0000-00002B000000}"/>
    <cellStyle name="Total 2" xfId="40" xr:uid="{00000000-0005-0000-0000-00002C000000}"/>
    <cellStyle name="Warning Text 2" xfId="41" xr:uid="{00000000-0005-0000-0000-00002D000000}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Q134"/>
  <sheetViews>
    <sheetView tabSelected="1" zoomScaleNormal="100" workbookViewId="0">
      <pane ySplit="1" topLeftCell="A2" activePane="bottomLeft" state="frozen"/>
      <selection pane="bottomLeft" activeCell="I11" sqref="I11"/>
    </sheetView>
  </sheetViews>
  <sheetFormatPr defaultRowHeight="15" x14ac:dyDescent="0.25"/>
  <cols>
    <col min="1" max="1" width="16.28515625" bestFit="1" customWidth="1"/>
    <col min="2" max="3" width="21.7109375" customWidth="1"/>
    <col min="4" max="4" width="19.28515625" style="4" customWidth="1"/>
    <col min="5" max="5" width="19.7109375" bestFit="1" customWidth="1"/>
    <col min="6" max="6" width="18.28515625" bestFit="1" customWidth="1"/>
    <col min="7" max="7" width="17.7109375" style="4" customWidth="1"/>
    <col min="8" max="8" width="57" bestFit="1" customWidth="1"/>
    <col min="9" max="9" width="23.28515625" bestFit="1" customWidth="1"/>
    <col min="10" max="10" width="13.7109375" bestFit="1" customWidth="1"/>
    <col min="11" max="11" width="14.28515625" bestFit="1" customWidth="1"/>
  </cols>
  <sheetData>
    <row r="1" spans="1:17" ht="15.75" x14ac:dyDescent="0.25">
      <c r="A1" s="19" t="s">
        <v>0</v>
      </c>
      <c r="B1" s="20" t="s">
        <v>24</v>
      </c>
      <c r="C1" s="20" t="s">
        <v>25</v>
      </c>
      <c r="D1" s="20" t="s">
        <v>6</v>
      </c>
      <c r="E1" s="20" t="s">
        <v>26</v>
      </c>
      <c r="F1" s="20" t="s">
        <v>27</v>
      </c>
      <c r="G1" s="20" t="s">
        <v>5</v>
      </c>
      <c r="H1" s="20" t="s">
        <v>1</v>
      </c>
      <c r="I1" s="1"/>
      <c r="J1" s="1"/>
      <c r="K1" s="1"/>
      <c r="L1" s="1"/>
      <c r="M1" s="1"/>
      <c r="N1" s="1"/>
      <c r="O1" s="1"/>
      <c r="P1" s="1"/>
      <c r="Q1" s="1"/>
    </row>
    <row r="2" spans="1:17" s="4" customFormat="1" ht="15.75" x14ac:dyDescent="0.25">
      <c r="A2" s="19" t="s">
        <v>10</v>
      </c>
      <c r="B2" s="21">
        <v>335392.97340833332</v>
      </c>
      <c r="C2" s="21">
        <v>216129.87474166663</v>
      </c>
      <c r="D2" s="26">
        <v>983.40872499999989</v>
      </c>
      <c r="E2" s="22">
        <f t="shared" ref="E2:F2" si="0">B2*$C$18</f>
        <v>335392.97340833332</v>
      </c>
      <c r="F2" s="22">
        <f t="shared" si="0"/>
        <v>216129.87474166663</v>
      </c>
      <c r="G2" s="23">
        <v>983.33766666666656</v>
      </c>
      <c r="H2" s="20" t="s">
        <v>30</v>
      </c>
      <c r="J2" s="28">
        <f>D2-G2</f>
        <v>7.1058333333326118E-2</v>
      </c>
      <c r="K2" s="1"/>
      <c r="L2" s="1"/>
      <c r="M2" s="1"/>
      <c r="N2" s="1"/>
      <c r="O2" s="1"/>
      <c r="P2" s="1"/>
      <c r="Q2" s="1"/>
    </row>
    <row r="3" spans="1:17" s="4" customFormat="1" ht="15.75" x14ac:dyDescent="0.25">
      <c r="A3" s="19" t="s">
        <v>11</v>
      </c>
      <c r="B3" s="21">
        <v>335888.46716666664</v>
      </c>
      <c r="C3" s="21">
        <v>216070.33193333333</v>
      </c>
      <c r="D3" s="26">
        <v>988.37764166666682</v>
      </c>
      <c r="E3" s="22">
        <f t="shared" ref="E3:E7" si="1">B3*$C$18</f>
        <v>335888.46716666664</v>
      </c>
      <c r="F3" s="22">
        <f t="shared" ref="F3:F7" si="2">C3*$C$18</f>
        <v>216070.33193333333</v>
      </c>
      <c r="G3" s="23">
        <v>988.34733333333327</v>
      </c>
      <c r="H3" s="20" t="s">
        <v>30</v>
      </c>
      <c r="I3" s="33"/>
      <c r="J3" s="28">
        <f t="shared" ref="J3:J13" si="3">D3-G3</f>
        <v>3.0308333333550763E-2</v>
      </c>
      <c r="K3" s="7"/>
      <c r="L3" s="7"/>
      <c r="M3" s="7"/>
      <c r="N3" s="7"/>
      <c r="O3" s="7"/>
      <c r="P3" s="7"/>
      <c r="Q3" s="7"/>
    </row>
    <row r="4" spans="1:17" s="4" customFormat="1" ht="15.75" x14ac:dyDescent="0.25">
      <c r="A4" s="19" t="s">
        <v>12</v>
      </c>
      <c r="B4" s="21">
        <v>336102.58371666668</v>
      </c>
      <c r="C4" s="21">
        <v>216048.73402500001</v>
      </c>
      <c r="D4" s="26">
        <v>987.69340000000011</v>
      </c>
      <c r="E4" s="22">
        <f t="shared" si="1"/>
        <v>336102.58371666668</v>
      </c>
      <c r="F4" s="22">
        <f t="shared" si="2"/>
        <v>216048.73402500001</v>
      </c>
      <c r="G4" s="23">
        <v>987.61766666666665</v>
      </c>
      <c r="H4" s="20" t="s">
        <v>30</v>
      </c>
      <c r="J4" s="28">
        <f t="shared" si="3"/>
        <v>7.5733333333459996E-2</v>
      </c>
      <c r="K4" s="30"/>
      <c r="L4" s="7"/>
      <c r="M4" s="7"/>
      <c r="N4" s="7"/>
      <c r="O4" s="7"/>
      <c r="P4" s="7"/>
      <c r="Q4" s="7"/>
    </row>
    <row r="5" spans="1:17" s="4" customFormat="1" ht="15.75" x14ac:dyDescent="0.25">
      <c r="A5" s="19" t="s">
        <v>13</v>
      </c>
      <c r="B5" s="31">
        <v>336433.14997500001</v>
      </c>
      <c r="C5" s="31">
        <v>215804.65176666665</v>
      </c>
      <c r="D5" s="32">
        <v>992.42700000000002</v>
      </c>
      <c r="E5" s="22">
        <f t="shared" si="1"/>
        <v>336433.14997500001</v>
      </c>
      <c r="F5" s="22">
        <f t="shared" si="2"/>
        <v>215804.65176666665</v>
      </c>
      <c r="G5" s="23">
        <v>992.42700000000002</v>
      </c>
      <c r="H5" s="20" t="s">
        <v>30</v>
      </c>
      <c r="J5" s="28">
        <f t="shared" si="3"/>
        <v>0</v>
      </c>
      <c r="K5" s="7"/>
      <c r="L5" s="7"/>
      <c r="M5" s="7"/>
      <c r="N5" s="7"/>
      <c r="O5" s="7"/>
      <c r="P5" s="7"/>
      <c r="Q5" s="7"/>
    </row>
    <row r="6" spans="1:17" s="4" customFormat="1" ht="15.75" x14ac:dyDescent="0.25">
      <c r="A6" s="19" t="s">
        <v>14</v>
      </c>
      <c r="B6" s="21">
        <v>335962.80940000003</v>
      </c>
      <c r="C6" s="21">
        <v>216101.30290000001</v>
      </c>
      <c r="D6" s="26">
        <v>977.74739999999997</v>
      </c>
      <c r="E6" s="22">
        <f t="shared" si="1"/>
        <v>335962.80940000003</v>
      </c>
      <c r="F6" s="22">
        <f t="shared" si="2"/>
        <v>216101.30290000001</v>
      </c>
      <c r="G6" s="23">
        <v>978.15160000000026</v>
      </c>
      <c r="H6" s="20" t="s">
        <v>31</v>
      </c>
      <c r="I6" s="4" t="s">
        <v>33</v>
      </c>
      <c r="J6" s="28">
        <f t="shared" si="3"/>
        <v>-0.40420000000028722</v>
      </c>
      <c r="K6" s="7" t="s">
        <v>32</v>
      </c>
      <c r="L6" s="7"/>
      <c r="M6" s="7"/>
      <c r="N6" s="7"/>
      <c r="O6" s="7"/>
      <c r="P6" s="7"/>
      <c r="Q6" s="7"/>
    </row>
    <row r="7" spans="1:17" s="4" customFormat="1" ht="15.75" x14ac:dyDescent="0.25">
      <c r="A7" s="19" t="s">
        <v>15</v>
      </c>
      <c r="B7" s="21">
        <v>336013.27360000001</v>
      </c>
      <c r="C7" s="21">
        <v>216021.96710000001</v>
      </c>
      <c r="D7" s="26">
        <v>977.58159999999998</v>
      </c>
      <c r="E7" s="22">
        <f t="shared" si="1"/>
        <v>336013.27360000001</v>
      </c>
      <c r="F7" s="22">
        <f t="shared" si="2"/>
        <v>216021.96710000001</v>
      </c>
      <c r="G7" s="23">
        <v>977.57940000000019</v>
      </c>
      <c r="H7" s="20" t="s">
        <v>31</v>
      </c>
      <c r="I7" s="4" t="s">
        <v>33</v>
      </c>
      <c r="J7" s="28">
        <f t="shared" si="3"/>
        <v>2.1999999997888153E-3</v>
      </c>
      <c r="K7" s="7"/>
      <c r="L7" s="7"/>
      <c r="M7" s="7"/>
      <c r="N7" s="7"/>
      <c r="O7" s="7"/>
      <c r="P7" s="7"/>
      <c r="Q7" s="7"/>
    </row>
    <row r="8" spans="1:17" s="4" customFormat="1" ht="15.75" x14ac:dyDescent="0.25">
      <c r="A8" s="19" t="s">
        <v>16</v>
      </c>
      <c r="B8" s="21">
        <v>336060.0036</v>
      </c>
      <c r="C8" s="21">
        <v>216059.9485</v>
      </c>
      <c r="D8" s="26">
        <v>977.65200000000004</v>
      </c>
      <c r="E8" s="22">
        <f t="shared" ref="E8:F13" si="4">B8*$C$18</f>
        <v>336060.0036</v>
      </c>
      <c r="F8" s="22">
        <f t="shared" si="4"/>
        <v>216059.9485</v>
      </c>
      <c r="G8" s="23">
        <v>977.66320000000007</v>
      </c>
      <c r="H8" s="20" t="s">
        <v>31</v>
      </c>
      <c r="I8" s="4" t="s">
        <v>33</v>
      </c>
      <c r="J8" s="28">
        <f t="shared" si="3"/>
        <v>-1.1200000000030741E-2</v>
      </c>
      <c r="K8" s="7"/>
      <c r="L8" s="7"/>
      <c r="M8" s="7"/>
      <c r="N8" s="7"/>
      <c r="O8" s="7"/>
      <c r="P8" s="7"/>
      <c r="Q8" s="7"/>
    </row>
    <row r="9" spans="1:17" s="4" customFormat="1" ht="15.75" x14ac:dyDescent="0.25">
      <c r="A9" s="19"/>
      <c r="B9" s="21"/>
      <c r="C9" s="21"/>
      <c r="D9" s="26"/>
      <c r="E9" s="22"/>
      <c r="F9" s="22"/>
      <c r="G9" s="23"/>
      <c r="H9" s="20"/>
      <c r="J9" s="28"/>
      <c r="K9" s="7"/>
      <c r="L9" s="7"/>
      <c r="M9" s="7"/>
      <c r="N9" s="7"/>
      <c r="O9" s="7"/>
      <c r="P9" s="7"/>
      <c r="Q9" s="7"/>
    </row>
    <row r="10" spans="1:17" s="4" customFormat="1" ht="15.75" x14ac:dyDescent="0.25">
      <c r="A10" s="19" t="s">
        <v>17</v>
      </c>
      <c r="B10" s="21">
        <v>335429.62949999998</v>
      </c>
      <c r="C10" s="21">
        <v>216129.30230000001</v>
      </c>
      <c r="D10" s="26">
        <v>983.73919999999998</v>
      </c>
      <c r="E10" s="22">
        <f t="shared" si="4"/>
        <v>335429.62949999998</v>
      </c>
      <c r="F10" s="22">
        <f t="shared" si="4"/>
        <v>216129.30230000001</v>
      </c>
      <c r="G10" s="23">
        <v>983.66699999999992</v>
      </c>
      <c r="H10" s="20" t="s">
        <v>21</v>
      </c>
      <c r="I10" s="33"/>
      <c r="J10" s="28">
        <f t="shared" si="3"/>
        <v>7.2200000000066211E-2</v>
      </c>
      <c r="K10" s="7"/>
      <c r="L10" s="7"/>
      <c r="M10" s="7"/>
      <c r="N10" s="7"/>
      <c r="O10" s="7"/>
      <c r="P10" s="7"/>
      <c r="Q10" s="7"/>
    </row>
    <row r="11" spans="1:17" s="4" customFormat="1" ht="15.75" x14ac:dyDescent="0.25">
      <c r="A11" s="19" t="s">
        <v>18</v>
      </c>
      <c r="B11" s="21">
        <v>335923.61969999998</v>
      </c>
      <c r="C11" s="21">
        <v>216097.20550000001</v>
      </c>
      <c r="D11" s="26">
        <v>990.11659999999995</v>
      </c>
      <c r="E11" s="22">
        <f t="shared" si="4"/>
        <v>335923.61969999998</v>
      </c>
      <c r="F11" s="22">
        <f t="shared" si="4"/>
        <v>216097.20550000001</v>
      </c>
      <c r="G11" s="23">
        <v>990.06966666666665</v>
      </c>
      <c r="H11" s="20" t="s">
        <v>22</v>
      </c>
      <c r="J11" s="28">
        <f t="shared" si="3"/>
        <v>4.6933333333299743E-2</v>
      </c>
      <c r="K11" s="7"/>
      <c r="L11" s="7"/>
      <c r="M11" s="7"/>
      <c r="N11" s="7"/>
      <c r="O11" s="7"/>
      <c r="P11" s="7"/>
      <c r="Q11" s="7"/>
    </row>
    <row r="12" spans="1:17" s="4" customFormat="1" ht="15.75" x14ac:dyDescent="0.25">
      <c r="A12" s="19" t="s">
        <v>19</v>
      </c>
      <c r="B12" s="21">
        <v>336059.38929999998</v>
      </c>
      <c r="C12" s="21">
        <v>216017.72519999999</v>
      </c>
      <c r="D12" s="26">
        <v>989.89080000000001</v>
      </c>
      <c r="E12" s="22">
        <f t="shared" si="4"/>
        <v>336059.38929999998</v>
      </c>
      <c r="F12" s="22">
        <f t="shared" si="4"/>
        <v>216017.72519999999</v>
      </c>
      <c r="G12" s="23">
        <v>989.91599999999994</v>
      </c>
      <c r="H12" s="20" t="s">
        <v>22</v>
      </c>
      <c r="J12" s="28">
        <f t="shared" si="3"/>
        <v>-2.5199999999927059E-2</v>
      </c>
      <c r="K12" s="7"/>
      <c r="L12" s="7"/>
      <c r="M12" s="7"/>
      <c r="N12" s="7"/>
      <c r="O12" s="7"/>
      <c r="P12" s="7"/>
      <c r="Q12" s="7"/>
    </row>
    <row r="13" spans="1:17" s="4" customFormat="1" ht="15.75" x14ac:dyDescent="0.25">
      <c r="A13" s="19" t="s">
        <v>20</v>
      </c>
      <c r="B13" s="21">
        <v>336409.42729999998</v>
      </c>
      <c r="C13" s="21">
        <v>215754.64120000001</v>
      </c>
      <c r="D13" s="26">
        <v>992.78769999999997</v>
      </c>
      <c r="E13" s="22">
        <f t="shared" si="4"/>
        <v>336409.42729999998</v>
      </c>
      <c r="F13" s="22">
        <f t="shared" si="4"/>
        <v>215754.64120000001</v>
      </c>
      <c r="G13" s="23">
        <v>992.76533333333327</v>
      </c>
      <c r="H13" s="20" t="s">
        <v>23</v>
      </c>
      <c r="J13" s="28">
        <f t="shared" si="3"/>
        <v>2.236666666669862E-2</v>
      </c>
      <c r="K13" s="7"/>
      <c r="L13" s="7"/>
      <c r="M13" s="7"/>
      <c r="N13" s="7"/>
      <c r="O13" s="7"/>
      <c r="P13" s="7"/>
      <c r="Q13" s="7"/>
    </row>
    <row r="14" spans="1:17" s="4" customFormat="1" ht="15.75" x14ac:dyDescent="0.25">
      <c r="A14" s="7"/>
      <c r="B14" s="2"/>
      <c r="C14" s="2"/>
      <c r="D14" s="2"/>
      <c r="E14" s="3"/>
      <c r="F14" s="3"/>
      <c r="G14" s="8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17" s="4" customFormat="1" ht="15.75" x14ac:dyDescent="0.25">
      <c r="A15" s="12"/>
      <c r="B15" s="13" t="s">
        <v>4</v>
      </c>
      <c r="C15" s="2"/>
      <c r="D15" s="2"/>
      <c r="E15" s="3"/>
      <c r="F15" s="3"/>
      <c r="G15" s="8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spans="1:17" s="4" customFormat="1" ht="15.75" x14ac:dyDescent="0.25">
      <c r="A16" s="7"/>
      <c r="B16" s="2"/>
      <c r="C16" s="2"/>
      <c r="D16" s="2"/>
      <c r="E16" s="3"/>
      <c r="F16" s="3"/>
      <c r="G16" s="8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7" ht="15.75" x14ac:dyDescent="0.25">
      <c r="A17" s="9"/>
      <c r="B17" s="11" t="s">
        <v>2</v>
      </c>
      <c r="C17" s="29">
        <v>1</v>
      </c>
      <c r="D17" s="10" t="s">
        <v>7</v>
      </c>
      <c r="E17" s="5"/>
      <c r="G17" s="5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.75" x14ac:dyDescent="0.25">
      <c r="A18" s="5"/>
      <c r="B18" s="11" t="s">
        <v>3</v>
      </c>
      <c r="C18" s="25">
        <f>C17^-1</f>
        <v>1</v>
      </c>
      <c r="D18" s="9"/>
      <c r="E18" s="5"/>
      <c r="F18" s="5"/>
      <c r="G18" s="5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.75" x14ac:dyDescent="0.25">
      <c r="A19" s="5"/>
      <c r="B19" s="5"/>
      <c r="C19" s="5"/>
      <c r="D19" s="5"/>
      <c r="E19" s="5"/>
      <c r="F19" s="5"/>
      <c r="G19" s="5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.75" x14ac:dyDescent="0.25">
      <c r="A20" s="9" t="s">
        <v>29</v>
      </c>
      <c r="B20" s="5"/>
      <c r="C20" s="5"/>
      <c r="D20" s="5"/>
      <c r="E20" s="5"/>
      <c r="F20" s="5"/>
      <c r="G20" s="5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ht="15.75" x14ac:dyDescent="0.25">
      <c r="A21" s="10" t="s">
        <v>28</v>
      </c>
      <c r="B21" s="5"/>
      <c r="C21" s="5"/>
      <c r="D21" s="5"/>
      <c r="E21" s="5"/>
      <c r="F21" s="5"/>
      <c r="G21" s="5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.75" x14ac:dyDescent="0.25">
      <c r="A22" s="5"/>
      <c r="B22" s="6"/>
      <c r="C22" s="1"/>
      <c r="D22" s="7"/>
      <c r="E22" s="5"/>
      <c r="F22" s="5"/>
      <c r="G22" s="5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.75" x14ac:dyDescent="0.25">
      <c r="A23" s="1"/>
      <c r="B23" s="1"/>
      <c r="C23" s="1"/>
      <c r="D23" s="7"/>
      <c r="E23" s="5"/>
      <c r="F23" s="5"/>
      <c r="G23" s="5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ht="15.75" x14ac:dyDescent="0.25">
      <c r="A24" s="15"/>
      <c r="B24" s="16"/>
      <c r="C24" s="16"/>
      <c r="E24" s="14"/>
      <c r="F24" s="14"/>
      <c r="G24" s="15"/>
      <c r="H24" s="16"/>
      <c r="I24" s="1"/>
      <c r="J24" s="1"/>
      <c r="K24" s="2"/>
      <c r="L24" s="1"/>
      <c r="M24" s="1"/>
      <c r="N24" s="1"/>
      <c r="O24" s="1"/>
      <c r="P24" s="1"/>
      <c r="Q24" s="1"/>
    </row>
    <row r="25" spans="1:17" s="4" customFormat="1" ht="15.75" x14ac:dyDescent="0.25">
      <c r="A25" s="15"/>
      <c r="B25" s="16"/>
      <c r="C25" s="16"/>
      <c r="E25" s="14"/>
      <c r="F25" s="14"/>
      <c r="G25" s="17"/>
      <c r="H25" s="16"/>
      <c r="I25" s="7"/>
      <c r="J25" s="7"/>
      <c r="K25" s="2"/>
      <c r="L25" s="7"/>
      <c r="M25" s="7"/>
      <c r="N25" s="7"/>
      <c r="O25" s="7"/>
      <c r="P25" s="7"/>
      <c r="Q25" s="7"/>
    </row>
    <row r="26" spans="1:17" s="4" customFormat="1" ht="15.75" x14ac:dyDescent="0.25">
      <c r="A26" s="15"/>
      <c r="B26" s="16"/>
      <c r="C26" s="16"/>
      <c r="E26" s="14"/>
      <c r="F26" s="14"/>
      <c r="G26" s="17"/>
      <c r="H26" s="16"/>
      <c r="I26" s="7"/>
      <c r="J26" s="7"/>
      <c r="K26" s="2"/>
      <c r="L26" s="7"/>
      <c r="M26" s="7"/>
      <c r="N26" s="7"/>
      <c r="O26" s="7"/>
      <c r="P26" s="7"/>
      <c r="Q26" s="7"/>
    </row>
    <row r="27" spans="1:17" ht="15.75" x14ac:dyDescent="0.25">
      <c r="A27" s="16"/>
      <c r="B27" s="16"/>
      <c r="C27" s="16"/>
      <c r="E27" s="14"/>
      <c r="F27" s="14"/>
      <c r="G27" s="18"/>
      <c r="H27" s="16"/>
      <c r="I27" s="1"/>
      <c r="J27" s="7"/>
      <c r="K27" s="2"/>
      <c r="L27" s="1"/>
      <c r="M27" s="1"/>
      <c r="N27" s="1"/>
      <c r="O27" s="1"/>
      <c r="P27" s="1"/>
      <c r="Q27" s="1"/>
    </row>
    <row r="28" spans="1:17" ht="15.75" x14ac:dyDescent="0.25">
      <c r="A28" s="1"/>
      <c r="B28" s="16"/>
      <c r="C28" s="16"/>
      <c r="E28" s="2"/>
      <c r="F28" s="2"/>
      <c r="G28" s="2"/>
      <c r="H28" s="1"/>
      <c r="I28" s="1"/>
      <c r="J28" s="7"/>
      <c r="K28" s="2"/>
      <c r="L28" s="1"/>
      <c r="M28" s="1"/>
      <c r="N28" s="1"/>
      <c r="O28" s="1"/>
      <c r="P28" s="1"/>
      <c r="Q28" s="1"/>
    </row>
    <row r="29" spans="1:17" ht="15.75" x14ac:dyDescent="0.25">
      <c r="A29" s="1"/>
      <c r="B29" s="2"/>
      <c r="C29" s="2"/>
      <c r="D29" s="2"/>
      <c r="E29" s="2"/>
      <c r="F29" s="2"/>
      <c r="G29" s="2"/>
      <c r="H29" s="1"/>
      <c r="I29" s="1"/>
      <c r="J29" s="7"/>
      <c r="K29" s="2"/>
      <c r="L29" s="1"/>
      <c r="M29" s="1"/>
      <c r="N29" s="1"/>
      <c r="O29" s="1"/>
      <c r="P29" s="1"/>
      <c r="Q29" s="1"/>
    </row>
    <row r="30" spans="1:17" ht="15.75" x14ac:dyDescent="0.25">
      <c r="A30" s="1"/>
      <c r="B30" s="2"/>
      <c r="C30" s="2"/>
      <c r="D30" s="2"/>
      <c r="E30" s="24"/>
      <c r="F30" s="24"/>
      <c r="G30" s="2"/>
      <c r="H30" s="1"/>
      <c r="I30" s="1"/>
      <c r="J30" s="7"/>
      <c r="K30" s="2"/>
      <c r="L30" s="1"/>
      <c r="M30" s="1"/>
      <c r="N30" s="1"/>
      <c r="O30" s="1"/>
      <c r="P30" s="1"/>
      <c r="Q30" s="1"/>
    </row>
    <row r="31" spans="1:17" ht="15.75" x14ac:dyDescent="0.25">
      <c r="A31" s="1"/>
      <c r="B31" s="2"/>
      <c r="C31" s="2"/>
      <c r="D31" s="2"/>
      <c r="E31" s="24"/>
      <c r="F31" s="24"/>
      <c r="G31" s="2"/>
      <c r="H31" s="1"/>
      <c r="I31" s="1"/>
      <c r="J31" s="7"/>
      <c r="K31" s="2"/>
      <c r="L31" s="1"/>
      <c r="M31" s="1"/>
      <c r="N31" s="1"/>
      <c r="O31" s="1"/>
      <c r="P31" s="1"/>
      <c r="Q31" s="1"/>
    </row>
    <row r="32" spans="1:17" ht="15.75" x14ac:dyDescent="0.25">
      <c r="A32" s="1"/>
      <c r="B32" s="2"/>
      <c r="C32" s="2"/>
      <c r="D32" s="2"/>
      <c r="E32" s="2"/>
      <c r="F32" s="2"/>
      <c r="G32" s="2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ht="15.75" x14ac:dyDescent="0.25">
      <c r="A33" s="1"/>
      <c r="B33" s="2"/>
      <c r="C33" s="2"/>
      <c r="D33" s="2"/>
      <c r="E33" s="2"/>
      <c r="F33" s="2"/>
      <c r="G33" s="2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1"/>
      <c r="B34" s="2"/>
      <c r="C34" s="2"/>
      <c r="D34" s="2"/>
      <c r="E34" s="2"/>
      <c r="F34" s="2"/>
      <c r="G34" s="2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x14ac:dyDescent="0.25">
      <c r="A35" s="1"/>
      <c r="B35" s="2"/>
      <c r="C35" s="2"/>
      <c r="D35" s="2"/>
      <c r="E35" s="2"/>
      <c r="F35" s="2"/>
      <c r="G35" s="2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/>
      <c r="B36" s="2"/>
      <c r="C36" s="2"/>
      <c r="D36" s="2"/>
      <c r="E36" s="2"/>
      <c r="F36" s="2"/>
      <c r="G36" s="2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2"/>
      <c r="C37" s="2"/>
      <c r="D37" s="2"/>
      <c r="E37" s="2"/>
      <c r="F37" s="2"/>
      <c r="G37" s="2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2"/>
      <c r="C38" s="2"/>
      <c r="D38" s="2"/>
      <c r="E38" s="2"/>
      <c r="F38" s="2"/>
      <c r="G38" s="2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2"/>
      <c r="C39" s="2"/>
      <c r="D39" s="2"/>
      <c r="E39" s="2"/>
      <c r="F39" s="2"/>
      <c r="G39" s="2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2"/>
      <c r="C40" s="2"/>
      <c r="D40" s="2"/>
      <c r="E40" s="2"/>
      <c r="F40" s="2"/>
      <c r="G40" s="2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2"/>
      <c r="C41" s="2"/>
      <c r="D41" s="2"/>
      <c r="E41" s="2"/>
      <c r="F41" s="2"/>
      <c r="G41" s="2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2"/>
      <c r="C42" s="2"/>
      <c r="D42" s="2"/>
      <c r="E42" s="2"/>
      <c r="F42" s="2"/>
      <c r="G42" s="2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x14ac:dyDescent="0.25">
      <c r="A43" s="1"/>
      <c r="B43" s="2"/>
      <c r="C43" s="2"/>
      <c r="D43" s="2"/>
      <c r="E43" s="2"/>
      <c r="F43" s="2"/>
      <c r="G43" s="2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x14ac:dyDescent="0.25">
      <c r="A44" s="1"/>
      <c r="B44" s="2"/>
      <c r="C44" s="2"/>
      <c r="D44" s="2"/>
      <c r="E44" s="2"/>
      <c r="F44" s="2"/>
      <c r="G44" s="2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x14ac:dyDescent="0.25">
      <c r="A45" s="1"/>
      <c r="B45" s="2"/>
      <c r="C45" s="2"/>
      <c r="D45" s="2"/>
      <c r="E45" s="2"/>
      <c r="F45" s="2"/>
      <c r="G45" s="2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x14ac:dyDescent="0.25">
      <c r="A46" s="1"/>
      <c r="B46" s="2"/>
      <c r="C46" s="2"/>
      <c r="D46" s="2"/>
      <c r="E46" s="2"/>
      <c r="F46" s="2"/>
      <c r="G46" s="2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x14ac:dyDescent="0.25">
      <c r="A47" s="1"/>
      <c r="B47" s="2"/>
      <c r="C47" s="2"/>
      <c r="D47" s="2"/>
      <c r="E47" s="2"/>
      <c r="F47" s="2"/>
      <c r="G47" s="2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25">
      <c r="A48" s="1"/>
      <c r="B48" s="2"/>
      <c r="C48" s="2"/>
      <c r="D48" s="2"/>
      <c r="E48" s="2"/>
      <c r="F48" s="2"/>
      <c r="G48" s="2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ht="15.75" x14ac:dyDescent="0.25">
      <c r="A49" s="1"/>
      <c r="B49" s="2"/>
      <c r="C49" s="2"/>
      <c r="D49" s="2"/>
      <c r="E49" s="2"/>
      <c r="F49" s="2"/>
      <c r="G49" s="2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x14ac:dyDescent="0.25">
      <c r="A50" s="1"/>
      <c r="B50" s="2"/>
      <c r="C50" s="2"/>
      <c r="D50" s="2"/>
      <c r="E50" s="2"/>
      <c r="F50" s="2"/>
      <c r="G50" s="2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x14ac:dyDescent="0.25">
      <c r="A51" s="1"/>
      <c r="B51" s="2"/>
      <c r="C51" s="2"/>
      <c r="D51" s="2"/>
      <c r="E51" s="2"/>
      <c r="F51" s="2"/>
      <c r="G51" s="2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ht="15.75" x14ac:dyDescent="0.25">
      <c r="A52" s="1"/>
      <c r="B52" s="2"/>
      <c r="C52" s="2"/>
      <c r="D52" s="2"/>
      <c r="E52" s="2"/>
      <c r="F52" s="2"/>
      <c r="G52" s="2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x14ac:dyDescent="0.25">
      <c r="A53" s="1"/>
      <c r="B53" s="2"/>
      <c r="C53" s="2"/>
      <c r="D53" s="2"/>
      <c r="E53" s="2"/>
      <c r="F53" s="2"/>
      <c r="G53" s="2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ht="15.75" x14ac:dyDescent="0.25">
      <c r="A54" s="1"/>
      <c r="B54" s="2"/>
      <c r="C54" s="2"/>
      <c r="D54" s="2"/>
      <c r="E54" s="2"/>
      <c r="F54" s="2"/>
      <c r="G54" s="2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x14ac:dyDescent="0.25">
      <c r="A55" s="1"/>
      <c r="B55" s="2"/>
      <c r="C55" s="2"/>
      <c r="D55" s="2"/>
      <c r="E55" s="2"/>
      <c r="F55" s="2"/>
      <c r="G55" s="2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x14ac:dyDescent="0.25">
      <c r="A56" s="1"/>
      <c r="B56" s="2"/>
      <c r="C56" s="2"/>
      <c r="D56" s="2"/>
      <c r="E56" s="2"/>
      <c r="F56" s="2"/>
      <c r="G56" s="2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ht="15.75" x14ac:dyDescent="0.25">
      <c r="A57" s="1"/>
      <c r="B57" s="2"/>
      <c r="C57" s="2"/>
      <c r="D57" s="2"/>
      <c r="E57" s="2"/>
      <c r="F57" s="2"/>
      <c r="G57" s="2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x14ac:dyDescent="0.25">
      <c r="A58" s="1"/>
      <c r="B58" s="2"/>
      <c r="C58" s="2"/>
      <c r="D58" s="2"/>
      <c r="E58" s="2"/>
      <c r="F58" s="2"/>
      <c r="G58" s="2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ht="15.75" x14ac:dyDescent="0.25">
      <c r="A59" s="1"/>
      <c r="B59" s="2"/>
      <c r="C59" s="2"/>
      <c r="D59" s="2"/>
      <c r="E59" s="2"/>
      <c r="F59" s="2"/>
      <c r="G59" s="2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x14ac:dyDescent="0.25">
      <c r="A60" s="1"/>
      <c r="B60" s="2"/>
      <c r="C60" s="2"/>
      <c r="D60" s="2"/>
      <c r="E60" s="2"/>
      <c r="F60" s="2"/>
      <c r="G60" s="2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x14ac:dyDescent="0.25">
      <c r="A61" s="1"/>
      <c r="B61" s="2"/>
      <c r="C61" s="2"/>
      <c r="D61" s="2"/>
      <c r="E61" s="2"/>
      <c r="F61" s="2"/>
      <c r="G61" s="2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x14ac:dyDescent="0.25">
      <c r="A62" s="1"/>
      <c r="B62" s="2"/>
      <c r="C62" s="2"/>
      <c r="D62" s="2"/>
      <c r="E62" s="2"/>
      <c r="F62" s="2"/>
      <c r="G62" s="2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x14ac:dyDescent="0.25">
      <c r="A63" s="1"/>
      <c r="B63" s="2"/>
      <c r="C63" s="2"/>
      <c r="D63" s="2"/>
      <c r="E63" s="2"/>
      <c r="F63" s="2"/>
      <c r="G63" s="2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x14ac:dyDescent="0.25">
      <c r="A64" s="1"/>
      <c r="B64" s="2"/>
      <c r="C64" s="2"/>
      <c r="D64" s="2"/>
      <c r="E64" s="2"/>
      <c r="F64" s="2"/>
      <c r="G64" s="2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ht="15.75" x14ac:dyDescent="0.25">
      <c r="A65" s="1"/>
      <c r="B65" s="2"/>
      <c r="C65" s="2"/>
      <c r="D65" s="2"/>
      <c r="E65" s="2"/>
      <c r="F65" s="2"/>
      <c r="G65" s="2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x14ac:dyDescent="0.25">
      <c r="A66" s="1"/>
      <c r="B66" s="2"/>
      <c r="C66" s="2"/>
      <c r="D66" s="2"/>
      <c r="E66" s="2"/>
      <c r="F66" s="2"/>
      <c r="G66" s="2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x14ac:dyDescent="0.25">
      <c r="A67" s="1"/>
      <c r="B67" s="2"/>
      <c r="C67" s="2"/>
      <c r="D67" s="2"/>
      <c r="E67" s="2"/>
      <c r="F67" s="2"/>
      <c r="G67" s="2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ht="15.75" x14ac:dyDescent="0.25">
      <c r="A68" s="1"/>
      <c r="B68" s="2"/>
      <c r="C68" s="2"/>
      <c r="D68" s="2"/>
      <c r="E68" s="2"/>
      <c r="F68" s="2"/>
      <c r="G68" s="2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x14ac:dyDescent="0.25">
      <c r="A69" s="1"/>
      <c r="B69" s="2"/>
      <c r="C69" s="2"/>
      <c r="D69" s="2"/>
      <c r="E69" s="2"/>
      <c r="F69" s="2"/>
      <c r="G69" s="2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ht="15.75" x14ac:dyDescent="0.25">
      <c r="A70" s="1"/>
      <c r="B70" s="2"/>
      <c r="C70" s="2"/>
      <c r="D70" s="2"/>
      <c r="E70" s="2"/>
      <c r="F70" s="2"/>
      <c r="G70" s="2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ht="15.75" x14ac:dyDescent="0.25">
      <c r="A71" s="1"/>
      <c r="B71" s="2"/>
      <c r="C71" s="2"/>
      <c r="D71" s="2"/>
      <c r="E71" s="2"/>
      <c r="F71" s="2"/>
      <c r="G71" s="2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ht="15.75" x14ac:dyDescent="0.25">
      <c r="A72" s="1"/>
      <c r="B72" s="2"/>
      <c r="C72" s="2"/>
      <c r="D72" s="2"/>
      <c r="E72" s="2"/>
      <c r="F72" s="2"/>
      <c r="G72" s="2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ht="15.75" x14ac:dyDescent="0.25">
      <c r="A73" s="1"/>
      <c r="B73" s="2"/>
      <c r="C73" s="2"/>
      <c r="D73" s="2"/>
      <c r="E73" s="2"/>
      <c r="F73" s="2"/>
      <c r="G73" s="2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ht="15.75" x14ac:dyDescent="0.25">
      <c r="A74" s="1"/>
      <c r="B74" s="2"/>
      <c r="C74" s="2"/>
      <c r="D74" s="2"/>
      <c r="E74" s="2"/>
      <c r="F74" s="2"/>
      <c r="G74" s="2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ht="15.75" x14ac:dyDescent="0.25">
      <c r="A75" s="1"/>
      <c r="B75" s="2"/>
      <c r="C75" s="2"/>
      <c r="D75" s="2"/>
      <c r="E75" s="2"/>
      <c r="F75" s="2"/>
      <c r="G75" s="2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ht="15.75" x14ac:dyDescent="0.25">
      <c r="A76" s="1"/>
      <c r="B76" s="2"/>
      <c r="C76" s="2"/>
      <c r="D76" s="2"/>
      <c r="E76" s="2"/>
      <c r="F76" s="2"/>
      <c r="G76" s="2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ht="15.75" x14ac:dyDescent="0.25">
      <c r="A77" s="1"/>
      <c r="B77" s="2"/>
      <c r="C77" s="2"/>
      <c r="D77" s="2"/>
      <c r="E77" s="2"/>
      <c r="F77" s="2"/>
      <c r="G77" s="2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ht="15.75" x14ac:dyDescent="0.25">
      <c r="A78" s="1"/>
      <c r="B78" s="2"/>
      <c r="C78" s="2"/>
      <c r="D78" s="2"/>
      <c r="E78" s="2"/>
      <c r="F78" s="2"/>
      <c r="G78" s="2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ht="15.75" x14ac:dyDescent="0.25">
      <c r="A79" s="1"/>
      <c r="B79" s="2"/>
      <c r="C79" s="2"/>
      <c r="D79" s="2"/>
      <c r="E79" s="2"/>
      <c r="F79" s="2"/>
      <c r="G79" s="2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ht="15.75" x14ac:dyDescent="0.25">
      <c r="A80" s="1"/>
      <c r="B80" s="2"/>
      <c r="C80" s="2"/>
      <c r="D80" s="2"/>
      <c r="E80" s="2"/>
      <c r="F80" s="2"/>
      <c r="G80" s="2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ht="15.75" x14ac:dyDescent="0.25">
      <c r="A81" s="1"/>
      <c r="B81" s="2"/>
      <c r="C81" s="2"/>
      <c r="D81" s="2"/>
      <c r="E81" s="2"/>
      <c r="F81" s="2"/>
      <c r="G81" s="2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ht="15.75" x14ac:dyDescent="0.25">
      <c r="A82" s="1"/>
      <c r="B82" s="2"/>
      <c r="C82" s="2"/>
      <c r="D82" s="2"/>
      <c r="E82" s="2"/>
      <c r="F82" s="2"/>
      <c r="G82" s="2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ht="15.75" x14ac:dyDescent="0.25">
      <c r="A83" s="1"/>
      <c r="B83" s="2"/>
      <c r="C83" s="2"/>
      <c r="D83" s="2"/>
      <c r="E83" s="2"/>
      <c r="F83" s="2"/>
      <c r="G83" s="2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ht="15.75" x14ac:dyDescent="0.25">
      <c r="A84" s="1"/>
      <c r="B84" s="2"/>
      <c r="C84" s="2"/>
      <c r="D84" s="2"/>
      <c r="E84" s="2"/>
      <c r="F84" s="2"/>
      <c r="G84" s="2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 ht="15.75" x14ac:dyDescent="0.25">
      <c r="A85" s="1"/>
      <c r="B85" s="2"/>
      <c r="C85" s="2"/>
      <c r="D85" s="2"/>
      <c r="E85" s="2"/>
      <c r="F85" s="2"/>
      <c r="G85" s="2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 ht="15.75" x14ac:dyDescent="0.25">
      <c r="A86" s="1"/>
      <c r="B86" s="2"/>
      <c r="C86" s="2"/>
      <c r="D86" s="2"/>
      <c r="E86" s="2"/>
      <c r="F86" s="2"/>
      <c r="G86" s="2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 ht="15.75" x14ac:dyDescent="0.25">
      <c r="A87" s="1"/>
      <c r="B87" s="2"/>
      <c r="C87" s="2"/>
      <c r="D87" s="2"/>
      <c r="E87" s="2"/>
      <c r="F87" s="2"/>
      <c r="G87" s="2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 ht="15.75" x14ac:dyDescent="0.25">
      <c r="A88" s="1"/>
      <c r="B88" s="2"/>
      <c r="C88" s="2"/>
      <c r="D88" s="2"/>
      <c r="E88" s="2"/>
      <c r="F88" s="2"/>
      <c r="G88" s="2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17" ht="15.75" x14ac:dyDescent="0.25">
      <c r="A89" s="1"/>
      <c r="B89" s="2"/>
      <c r="C89" s="2"/>
      <c r="D89" s="2"/>
      <c r="E89" s="2"/>
      <c r="F89" s="2"/>
      <c r="G89" s="2"/>
      <c r="H89" s="1"/>
      <c r="I89" s="1"/>
      <c r="J89" s="1"/>
      <c r="K89" s="1"/>
      <c r="L89" s="1"/>
      <c r="M89" s="1"/>
      <c r="N89" s="1"/>
      <c r="O89" s="1"/>
      <c r="P89" s="1"/>
      <c r="Q89" s="1"/>
    </row>
    <row r="90" spans="1:17" ht="15.75" x14ac:dyDescent="0.25">
      <c r="A90" s="1"/>
      <c r="B90" s="2"/>
      <c r="C90" s="2"/>
      <c r="D90" s="2"/>
      <c r="E90" s="2"/>
      <c r="F90" s="2"/>
      <c r="G90" s="2"/>
      <c r="H90" s="1"/>
      <c r="I90" s="1"/>
      <c r="J90" s="1"/>
      <c r="K90" s="1"/>
      <c r="L90" s="1"/>
      <c r="M90" s="1"/>
      <c r="N90" s="1"/>
      <c r="O90" s="1"/>
      <c r="P90" s="1"/>
      <c r="Q90" s="1"/>
    </row>
    <row r="91" spans="1:17" ht="15.75" x14ac:dyDescent="0.25">
      <c r="A91" s="1"/>
      <c r="B91" s="2"/>
      <c r="C91" s="2"/>
      <c r="D91" s="2"/>
      <c r="E91" s="2"/>
      <c r="F91" s="2"/>
      <c r="G91" s="2"/>
      <c r="H91" s="1"/>
      <c r="I91" s="1"/>
      <c r="J91" s="1"/>
      <c r="K91" s="1"/>
      <c r="L91" s="1"/>
      <c r="M91" s="1"/>
      <c r="N91" s="1"/>
      <c r="O91" s="1"/>
      <c r="P91" s="1"/>
      <c r="Q91" s="1"/>
    </row>
    <row r="92" spans="1:17" ht="15.75" x14ac:dyDescent="0.25">
      <c r="A92" s="1"/>
      <c r="B92" s="2"/>
      <c r="C92" s="2"/>
      <c r="D92" s="2"/>
      <c r="E92" s="2"/>
      <c r="F92" s="2"/>
      <c r="G92" s="2"/>
      <c r="H92" s="1"/>
      <c r="I92" s="1"/>
      <c r="J92" s="1"/>
      <c r="K92" s="1"/>
      <c r="L92" s="1"/>
      <c r="M92" s="1"/>
      <c r="N92" s="1"/>
      <c r="O92" s="1"/>
      <c r="P92" s="1"/>
      <c r="Q92" s="1"/>
    </row>
    <row r="93" spans="1:17" ht="15.75" x14ac:dyDescent="0.25">
      <c r="A93" s="1"/>
      <c r="B93" s="2"/>
      <c r="C93" s="2"/>
      <c r="D93" s="2"/>
      <c r="E93" s="2"/>
      <c r="F93" s="2"/>
      <c r="G93" s="2"/>
      <c r="H93" s="1"/>
      <c r="I93" s="1"/>
      <c r="J93" s="1"/>
      <c r="K93" s="1"/>
      <c r="L93" s="1"/>
      <c r="M93" s="1"/>
      <c r="N93" s="1"/>
      <c r="O93" s="1"/>
      <c r="P93" s="1"/>
      <c r="Q93" s="1"/>
    </row>
    <row r="94" spans="1:17" ht="15.75" x14ac:dyDescent="0.25">
      <c r="A94" s="1"/>
      <c r="B94" s="2"/>
      <c r="C94" s="2"/>
      <c r="D94" s="2"/>
      <c r="E94" s="2"/>
      <c r="F94" s="2"/>
      <c r="G94" s="2"/>
      <c r="H94" s="1"/>
      <c r="I94" s="1"/>
      <c r="J94" s="1"/>
      <c r="K94" s="1"/>
      <c r="L94" s="1"/>
      <c r="M94" s="1"/>
      <c r="N94" s="1"/>
      <c r="O94" s="1"/>
      <c r="P94" s="1"/>
      <c r="Q94" s="1"/>
    </row>
    <row r="95" spans="1:17" ht="15.75" x14ac:dyDescent="0.25">
      <c r="A95" s="1"/>
      <c r="B95" s="2"/>
      <c r="C95" s="2"/>
      <c r="D95" s="2"/>
      <c r="E95" s="2"/>
      <c r="F95" s="2"/>
      <c r="G95" s="2"/>
      <c r="H95" s="1"/>
      <c r="I95" s="1"/>
      <c r="J95" s="1"/>
      <c r="K95" s="1"/>
      <c r="L95" s="1"/>
      <c r="M95" s="1"/>
      <c r="N95" s="1"/>
      <c r="O95" s="1"/>
      <c r="P95" s="1"/>
      <c r="Q95" s="1"/>
    </row>
    <row r="96" spans="1:17" ht="15.75" x14ac:dyDescent="0.25">
      <c r="A96" s="1"/>
      <c r="B96" s="2"/>
      <c r="C96" s="2"/>
      <c r="D96" s="2"/>
      <c r="E96" s="2"/>
      <c r="F96" s="2"/>
      <c r="G96" s="2"/>
      <c r="H96" s="1"/>
      <c r="I96" s="1"/>
      <c r="J96" s="1"/>
      <c r="K96" s="1"/>
      <c r="L96" s="1"/>
      <c r="M96" s="1"/>
      <c r="N96" s="1"/>
      <c r="O96" s="1"/>
      <c r="P96" s="1"/>
      <c r="Q96" s="1"/>
    </row>
    <row r="97" spans="1:17" ht="15.75" x14ac:dyDescent="0.25">
      <c r="A97" s="1"/>
      <c r="B97" s="2"/>
      <c r="C97" s="2"/>
      <c r="D97" s="2"/>
      <c r="E97" s="2"/>
      <c r="F97" s="2"/>
      <c r="G97" s="2"/>
      <c r="H97" s="1"/>
      <c r="I97" s="1"/>
      <c r="J97" s="1"/>
      <c r="K97" s="1"/>
      <c r="L97" s="1"/>
      <c r="M97" s="1"/>
      <c r="N97" s="1"/>
      <c r="O97" s="1"/>
      <c r="P97" s="1"/>
      <c r="Q97" s="1"/>
    </row>
    <row r="98" spans="1:17" ht="15.75" x14ac:dyDescent="0.25">
      <c r="A98" s="1"/>
      <c r="B98" s="2"/>
      <c r="C98" s="2"/>
      <c r="D98" s="2"/>
      <c r="E98" s="2"/>
      <c r="F98" s="2"/>
      <c r="G98" s="2"/>
      <c r="H98" s="1"/>
      <c r="I98" s="1"/>
      <c r="J98" s="1"/>
      <c r="K98" s="1"/>
      <c r="L98" s="1"/>
      <c r="M98" s="1"/>
      <c r="N98" s="1"/>
      <c r="O98" s="1"/>
      <c r="P98" s="1"/>
      <c r="Q98" s="1"/>
    </row>
    <row r="99" spans="1:17" ht="15.75" x14ac:dyDescent="0.25">
      <c r="A99" s="1"/>
      <c r="B99" s="2"/>
      <c r="C99" s="2"/>
      <c r="D99" s="2"/>
      <c r="E99" s="2"/>
      <c r="F99" s="2"/>
      <c r="G99" s="2"/>
      <c r="H99" s="1"/>
      <c r="I99" s="1"/>
      <c r="J99" s="1"/>
      <c r="K99" s="1"/>
      <c r="L99" s="1"/>
      <c r="M99" s="1"/>
      <c r="N99" s="1"/>
      <c r="O99" s="1"/>
      <c r="P99" s="1"/>
      <c r="Q99" s="1"/>
    </row>
    <row r="100" spans="1:17" ht="15.75" x14ac:dyDescent="0.25">
      <c r="A100" s="1"/>
      <c r="B100" s="2"/>
      <c r="C100" s="2"/>
      <c r="D100" s="2"/>
      <c r="E100" s="2"/>
      <c r="F100" s="2"/>
      <c r="G100" s="2"/>
      <c r="H100" s="1"/>
      <c r="I100" s="1"/>
      <c r="J100" s="1"/>
      <c r="K100" s="1"/>
      <c r="L100" s="1"/>
      <c r="M100" s="1"/>
      <c r="N100" s="1"/>
      <c r="O100" s="1"/>
      <c r="P100" s="1"/>
      <c r="Q100" s="1"/>
    </row>
    <row r="101" spans="1:17" ht="15.75" x14ac:dyDescent="0.25">
      <c r="A101" s="1"/>
      <c r="B101" s="2"/>
      <c r="C101" s="2"/>
      <c r="D101" s="2"/>
      <c r="E101" s="2"/>
      <c r="F101" s="2"/>
      <c r="G101" s="2"/>
      <c r="H101" s="1"/>
      <c r="I101" s="1"/>
      <c r="J101" s="1"/>
      <c r="K101" s="1"/>
      <c r="L101" s="1"/>
      <c r="M101" s="1"/>
      <c r="N101" s="1"/>
      <c r="O101" s="1"/>
      <c r="P101" s="1"/>
      <c r="Q101" s="1"/>
    </row>
    <row r="102" spans="1:17" ht="15.75" x14ac:dyDescent="0.25">
      <c r="A102" s="1"/>
      <c r="B102" s="2"/>
      <c r="C102" s="2"/>
      <c r="D102" s="2"/>
      <c r="E102" s="2"/>
      <c r="F102" s="2"/>
      <c r="G102" s="2"/>
      <c r="H102" s="1"/>
      <c r="I102" s="1"/>
      <c r="J102" s="1"/>
      <c r="K102" s="1"/>
      <c r="L102" s="1"/>
      <c r="M102" s="1"/>
      <c r="N102" s="1"/>
      <c r="O102" s="1"/>
      <c r="P102" s="1"/>
      <c r="Q102" s="1"/>
    </row>
    <row r="103" spans="1:17" ht="15.75" x14ac:dyDescent="0.25">
      <c r="A103" s="1"/>
      <c r="B103" s="2"/>
      <c r="C103" s="2"/>
      <c r="D103" s="2"/>
      <c r="E103" s="2"/>
      <c r="F103" s="2"/>
      <c r="G103" s="2"/>
      <c r="H103" s="1"/>
      <c r="I103" s="1"/>
      <c r="J103" s="1"/>
      <c r="K103" s="1"/>
      <c r="L103" s="1"/>
      <c r="M103" s="1"/>
      <c r="N103" s="1"/>
      <c r="O103" s="1"/>
      <c r="P103" s="1"/>
      <c r="Q103" s="1"/>
    </row>
    <row r="104" spans="1:17" ht="15.75" x14ac:dyDescent="0.25">
      <c r="A104" s="1"/>
      <c r="B104" s="2"/>
      <c r="C104" s="2"/>
      <c r="D104" s="2"/>
      <c r="E104" s="2"/>
      <c r="F104" s="2"/>
      <c r="G104" s="2"/>
      <c r="H104" s="1"/>
      <c r="I104" s="1"/>
      <c r="J104" s="1"/>
      <c r="K104" s="1"/>
      <c r="L104" s="1"/>
      <c r="M104" s="1"/>
      <c r="N104" s="1"/>
      <c r="O104" s="1"/>
      <c r="P104" s="1"/>
      <c r="Q104" s="1"/>
    </row>
    <row r="105" spans="1:17" ht="15.75" x14ac:dyDescent="0.25">
      <c r="A105" s="1"/>
      <c r="B105" s="2"/>
      <c r="C105" s="2"/>
      <c r="D105" s="2"/>
      <c r="E105" s="2"/>
      <c r="F105" s="2"/>
      <c r="G105" s="2"/>
      <c r="H105" s="1"/>
      <c r="I105" s="1"/>
      <c r="J105" s="1"/>
      <c r="K105" s="1"/>
      <c r="L105" s="1"/>
      <c r="M105" s="1"/>
      <c r="N105" s="1"/>
      <c r="O105" s="1"/>
      <c r="P105" s="1"/>
      <c r="Q105" s="1"/>
    </row>
    <row r="106" spans="1:17" ht="15.75" x14ac:dyDescent="0.25">
      <c r="A106" s="1"/>
      <c r="B106" s="2"/>
      <c r="C106" s="2"/>
      <c r="D106" s="2"/>
      <c r="E106" s="2"/>
      <c r="F106" s="2"/>
      <c r="G106" s="2"/>
      <c r="H106" s="1"/>
      <c r="I106" s="1"/>
      <c r="J106" s="1"/>
      <c r="K106" s="1"/>
      <c r="L106" s="1"/>
      <c r="M106" s="1"/>
      <c r="N106" s="1"/>
      <c r="O106" s="1"/>
      <c r="P106" s="1"/>
      <c r="Q106" s="1"/>
    </row>
    <row r="107" spans="1:17" ht="15.75" x14ac:dyDescent="0.25">
      <c r="A107" s="1"/>
      <c r="B107" s="2"/>
      <c r="C107" s="2"/>
      <c r="D107" s="2"/>
      <c r="E107" s="2"/>
      <c r="F107" s="2"/>
      <c r="G107" s="2"/>
      <c r="H107" s="1"/>
      <c r="I107" s="1"/>
      <c r="J107" s="1"/>
      <c r="K107" s="1"/>
      <c r="L107" s="1"/>
      <c r="M107" s="1"/>
      <c r="N107" s="1"/>
      <c r="O107" s="1"/>
      <c r="P107" s="1"/>
      <c r="Q107" s="1"/>
    </row>
    <row r="108" spans="1:17" ht="15.75" x14ac:dyDescent="0.25">
      <c r="A108" s="1"/>
      <c r="B108" s="2"/>
      <c r="C108" s="2"/>
      <c r="D108" s="2"/>
      <c r="E108" s="2"/>
      <c r="F108" s="2"/>
      <c r="G108" s="2"/>
      <c r="H108" s="1"/>
      <c r="I108" s="1"/>
      <c r="J108" s="1"/>
      <c r="K108" s="1"/>
      <c r="L108" s="1"/>
      <c r="M108" s="1"/>
      <c r="N108" s="1"/>
      <c r="O108" s="1"/>
      <c r="P108" s="1"/>
      <c r="Q108" s="1"/>
    </row>
    <row r="109" spans="1:17" ht="15.75" x14ac:dyDescent="0.25">
      <c r="A109" s="1"/>
      <c r="B109" s="2"/>
      <c r="C109" s="2"/>
      <c r="D109" s="2"/>
      <c r="E109" s="2"/>
      <c r="F109" s="2"/>
      <c r="G109" s="2"/>
      <c r="H109" s="1"/>
      <c r="I109" s="1"/>
      <c r="J109" s="1"/>
      <c r="K109" s="1"/>
      <c r="L109" s="1"/>
      <c r="M109" s="1"/>
      <c r="N109" s="1"/>
      <c r="O109" s="1"/>
      <c r="P109" s="1"/>
      <c r="Q109" s="1"/>
    </row>
    <row r="110" spans="1:17" ht="15.75" x14ac:dyDescent="0.25">
      <c r="A110" s="1"/>
      <c r="B110" s="2"/>
      <c r="C110" s="2"/>
      <c r="D110" s="2"/>
      <c r="E110" s="2"/>
      <c r="F110" s="2"/>
      <c r="G110" s="2"/>
      <c r="H110" s="1"/>
      <c r="I110" s="1"/>
      <c r="J110" s="1"/>
      <c r="K110" s="1"/>
      <c r="L110" s="1"/>
      <c r="M110" s="1"/>
      <c r="N110" s="1"/>
      <c r="O110" s="1"/>
      <c r="P110" s="1"/>
      <c r="Q110" s="1"/>
    </row>
    <row r="111" spans="1:17" ht="15.75" x14ac:dyDescent="0.25">
      <c r="A111" s="1"/>
      <c r="B111" s="2"/>
      <c r="C111" s="2"/>
      <c r="D111" s="2"/>
      <c r="E111" s="2"/>
      <c r="F111" s="2"/>
      <c r="G111" s="2"/>
      <c r="H111" s="1"/>
      <c r="I111" s="1"/>
      <c r="J111" s="1"/>
      <c r="K111" s="1"/>
      <c r="L111" s="1"/>
      <c r="M111" s="1"/>
      <c r="N111" s="1"/>
      <c r="O111" s="1"/>
      <c r="P111" s="1"/>
      <c r="Q111" s="1"/>
    </row>
    <row r="112" spans="1:17" ht="15.75" x14ac:dyDescent="0.25">
      <c r="A112" s="1"/>
      <c r="B112" s="2"/>
      <c r="C112" s="2"/>
      <c r="D112" s="2"/>
      <c r="E112" s="2"/>
      <c r="F112" s="2"/>
      <c r="G112" s="2"/>
      <c r="H112" s="1"/>
      <c r="I112" s="1"/>
      <c r="J112" s="1"/>
      <c r="K112" s="1"/>
      <c r="L112" s="1"/>
      <c r="M112" s="1"/>
      <c r="N112" s="1"/>
      <c r="O112" s="1"/>
      <c r="P112" s="1"/>
      <c r="Q112" s="1"/>
    </row>
    <row r="113" spans="1:17" ht="15.75" x14ac:dyDescent="0.25">
      <c r="A113" s="1"/>
      <c r="B113" s="2"/>
      <c r="C113" s="2"/>
      <c r="D113" s="2"/>
      <c r="E113" s="2"/>
      <c r="F113" s="2"/>
      <c r="G113" s="2"/>
      <c r="H113" s="1"/>
      <c r="I113" s="1"/>
      <c r="J113" s="1"/>
      <c r="K113" s="1"/>
      <c r="L113" s="1"/>
      <c r="M113" s="1"/>
      <c r="N113" s="1"/>
      <c r="O113" s="1"/>
      <c r="P113" s="1"/>
      <c r="Q113" s="1"/>
    </row>
    <row r="114" spans="1:17" ht="15.75" x14ac:dyDescent="0.25">
      <c r="A114" s="1"/>
      <c r="B114" s="2"/>
      <c r="C114" s="2"/>
      <c r="D114" s="2"/>
      <c r="E114" s="2"/>
      <c r="F114" s="2"/>
      <c r="G114" s="2"/>
      <c r="H114" s="1"/>
      <c r="I114" s="1"/>
      <c r="J114" s="1"/>
      <c r="K114" s="1"/>
      <c r="L114" s="1"/>
      <c r="M114" s="1"/>
      <c r="N114" s="1"/>
      <c r="O114" s="1"/>
      <c r="P114" s="1"/>
      <c r="Q114" s="1"/>
    </row>
    <row r="115" spans="1:17" ht="15.75" x14ac:dyDescent="0.25">
      <c r="A115" s="1"/>
      <c r="B115" s="2"/>
      <c r="C115" s="2"/>
      <c r="D115" s="2"/>
      <c r="E115" s="2"/>
      <c r="F115" s="2"/>
      <c r="G115" s="2"/>
      <c r="H115" s="1"/>
      <c r="I115" s="1"/>
      <c r="J115" s="1"/>
      <c r="K115" s="1"/>
      <c r="L115" s="1"/>
      <c r="M115" s="1"/>
      <c r="N115" s="1"/>
      <c r="O115" s="1"/>
      <c r="P115" s="1"/>
      <c r="Q115" s="1"/>
    </row>
    <row r="116" spans="1:17" ht="15.75" x14ac:dyDescent="0.25">
      <c r="A116" s="1"/>
      <c r="B116" s="2"/>
      <c r="C116" s="2"/>
      <c r="D116" s="2"/>
      <c r="E116" s="2"/>
      <c r="F116" s="2"/>
      <c r="G116" s="2"/>
      <c r="H116" s="1"/>
      <c r="I116" s="1"/>
      <c r="J116" s="1"/>
      <c r="K116" s="1"/>
      <c r="L116" s="1"/>
      <c r="M116" s="1"/>
      <c r="N116" s="1"/>
      <c r="O116" s="1"/>
      <c r="P116" s="1"/>
      <c r="Q116" s="1"/>
    </row>
    <row r="117" spans="1:17" ht="15.75" x14ac:dyDescent="0.25">
      <c r="A117" s="1"/>
      <c r="B117" s="2"/>
      <c r="C117" s="2"/>
      <c r="D117" s="2"/>
      <c r="E117" s="2"/>
      <c r="F117" s="2"/>
      <c r="G117" s="2"/>
      <c r="H117" s="1"/>
      <c r="I117" s="1"/>
      <c r="J117" s="1"/>
      <c r="K117" s="1"/>
      <c r="L117" s="1"/>
      <c r="M117" s="1"/>
      <c r="N117" s="1"/>
      <c r="O117" s="1"/>
      <c r="P117" s="1"/>
      <c r="Q117" s="1"/>
    </row>
    <row r="118" spans="1:17" ht="15.75" x14ac:dyDescent="0.25">
      <c r="A118" s="1"/>
      <c r="B118" s="2"/>
      <c r="C118" s="2"/>
      <c r="D118" s="2"/>
      <c r="E118" s="2"/>
      <c r="F118" s="2"/>
      <c r="G118" s="2"/>
      <c r="H118" s="1"/>
      <c r="I118" s="1"/>
      <c r="J118" s="1"/>
      <c r="K118" s="1"/>
      <c r="L118" s="1"/>
      <c r="M118" s="1"/>
      <c r="N118" s="1"/>
      <c r="O118" s="1"/>
      <c r="P118" s="1"/>
      <c r="Q118" s="1"/>
    </row>
    <row r="119" spans="1:17" ht="15.75" x14ac:dyDescent="0.25">
      <c r="A119" s="1"/>
      <c r="B119" s="2"/>
      <c r="C119" s="2"/>
      <c r="D119" s="2"/>
      <c r="E119" s="2"/>
      <c r="F119" s="2"/>
      <c r="G119" s="2"/>
      <c r="H119" s="1"/>
      <c r="I119" s="1"/>
      <c r="J119" s="1"/>
      <c r="K119" s="1"/>
      <c r="L119" s="1"/>
      <c r="M119" s="1"/>
      <c r="N119" s="1"/>
      <c r="O119" s="1"/>
      <c r="P119" s="1"/>
      <c r="Q119" s="1"/>
    </row>
    <row r="120" spans="1:17" ht="15.75" x14ac:dyDescent="0.25">
      <c r="A120" s="1"/>
      <c r="B120" s="2"/>
      <c r="C120" s="2"/>
      <c r="D120" s="2"/>
      <c r="E120" s="2"/>
      <c r="F120" s="2"/>
      <c r="G120" s="2"/>
      <c r="H120" s="1"/>
      <c r="I120" s="1"/>
      <c r="J120" s="1"/>
      <c r="K120" s="1"/>
      <c r="L120" s="1"/>
      <c r="M120" s="1"/>
      <c r="N120" s="1"/>
      <c r="O120" s="1"/>
      <c r="P120" s="1"/>
      <c r="Q120" s="1"/>
    </row>
    <row r="121" spans="1:17" ht="15.75" x14ac:dyDescent="0.25">
      <c r="A121" s="1"/>
      <c r="B121" s="2"/>
      <c r="C121" s="2"/>
      <c r="D121" s="2"/>
      <c r="E121" s="2"/>
      <c r="F121" s="2"/>
      <c r="G121" s="2"/>
      <c r="H121" s="1"/>
      <c r="I121" s="1"/>
      <c r="J121" s="1"/>
      <c r="K121" s="1"/>
      <c r="L121" s="1"/>
      <c r="M121" s="1"/>
      <c r="N121" s="1"/>
      <c r="O121" s="1"/>
      <c r="P121" s="1"/>
      <c r="Q121" s="1"/>
    </row>
    <row r="122" spans="1:17" ht="15.75" x14ac:dyDescent="0.25">
      <c r="A122" s="1"/>
      <c r="B122" s="2"/>
      <c r="C122" s="2"/>
      <c r="D122" s="2"/>
      <c r="E122" s="2"/>
      <c r="F122" s="2"/>
      <c r="G122" s="2"/>
      <c r="H122" s="1"/>
      <c r="I122" s="1"/>
      <c r="J122" s="1"/>
      <c r="K122" s="1"/>
      <c r="L122" s="1"/>
      <c r="M122" s="1"/>
      <c r="N122" s="1"/>
      <c r="O122" s="1"/>
      <c r="P122" s="1"/>
      <c r="Q122" s="1"/>
    </row>
    <row r="123" spans="1:17" ht="15.75" x14ac:dyDescent="0.25">
      <c r="A123" s="1"/>
      <c r="B123" s="2"/>
      <c r="C123" s="2"/>
      <c r="D123" s="2"/>
      <c r="E123" s="2"/>
      <c r="F123" s="2"/>
      <c r="G123" s="2"/>
      <c r="H123" s="1"/>
      <c r="I123" s="1"/>
      <c r="J123" s="1"/>
      <c r="K123" s="1"/>
      <c r="L123" s="1"/>
      <c r="M123" s="1"/>
      <c r="N123" s="1"/>
      <c r="O123" s="1"/>
      <c r="P123" s="1"/>
      <c r="Q123" s="1"/>
    </row>
    <row r="124" spans="1:17" ht="15.75" x14ac:dyDescent="0.25">
      <c r="A124" s="1"/>
      <c r="B124" s="2"/>
      <c r="C124" s="2"/>
      <c r="D124" s="2"/>
      <c r="E124" s="2"/>
      <c r="F124" s="2"/>
      <c r="G124" s="2"/>
      <c r="H124" s="1"/>
      <c r="I124" s="1"/>
      <c r="J124" s="1"/>
      <c r="K124" s="1"/>
      <c r="L124" s="1"/>
      <c r="M124" s="1"/>
      <c r="N124" s="1"/>
      <c r="O124" s="1"/>
      <c r="P124" s="1"/>
      <c r="Q124" s="1"/>
    </row>
    <row r="125" spans="1:17" ht="15.75" x14ac:dyDescent="0.25">
      <c r="A125" s="1"/>
      <c r="B125" s="1"/>
      <c r="C125" s="1"/>
      <c r="D125" s="7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</row>
    <row r="126" spans="1:17" ht="15.75" x14ac:dyDescent="0.25">
      <c r="A126" s="1"/>
      <c r="B126" s="1"/>
      <c r="C126" s="1"/>
      <c r="D126" s="7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</row>
    <row r="127" spans="1:17" ht="15.75" x14ac:dyDescent="0.25">
      <c r="A127" s="1"/>
      <c r="B127" s="1"/>
      <c r="C127" s="1"/>
      <c r="D127" s="7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</row>
    <row r="128" spans="1:17" ht="15.75" x14ac:dyDescent="0.25">
      <c r="A128" s="1"/>
      <c r="B128" s="1"/>
      <c r="C128" s="1"/>
      <c r="D128" s="7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</row>
    <row r="129" spans="1:17" ht="15.75" x14ac:dyDescent="0.25">
      <c r="A129" s="1"/>
      <c r="B129" s="1"/>
      <c r="C129" s="1"/>
      <c r="D129" s="7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</row>
    <row r="130" spans="1:17" ht="15.75" x14ac:dyDescent="0.25">
      <c r="A130" s="1"/>
      <c r="B130" s="1"/>
      <c r="C130" s="1"/>
      <c r="D130" s="7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</row>
    <row r="131" spans="1:17" ht="15.75" x14ac:dyDescent="0.25">
      <c r="A131" s="1"/>
      <c r="B131" s="1"/>
      <c r="C131" s="1"/>
      <c r="D131" s="7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</row>
    <row r="132" spans="1:17" ht="15.75" x14ac:dyDescent="0.25">
      <c r="A132" s="1"/>
      <c r="B132" s="1"/>
      <c r="C132" s="1"/>
      <c r="D132" s="7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</row>
    <row r="133" spans="1:17" ht="15.75" x14ac:dyDescent="0.25">
      <c r="A133" s="1"/>
      <c r="B133" s="1"/>
      <c r="C133" s="1"/>
      <c r="D133" s="7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</row>
    <row r="134" spans="1:17" ht="15.75" x14ac:dyDescent="0.25">
      <c r="A134" s="1"/>
      <c r="B134" s="1"/>
      <c r="C134" s="1"/>
      <c r="D134" s="7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</row>
  </sheetData>
  <phoneticPr fontId="24" type="noConversion"/>
  <pageMargins left="0.7" right="0.7" top="0.75" bottom="0.75" header="0.3" footer="0.3"/>
  <pageSetup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E9"/>
  <sheetViews>
    <sheetView workbookViewId="0"/>
  </sheetViews>
  <sheetFormatPr defaultRowHeight="15" x14ac:dyDescent="0.25"/>
  <cols>
    <col min="1" max="1" width="6.85546875" bestFit="1" customWidth="1"/>
    <col min="2" max="2" width="11.5703125" style="27" bestFit="1" customWidth="1"/>
    <col min="3" max="3" width="12.5703125" style="27" bestFit="1" customWidth="1"/>
    <col min="4" max="4" width="8.5703125" style="28" bestFit="1" customWidth="1"/>
    <col min="5" max="5" width="5.7109375" bestFit="1" customWidth="1"/>
  </cols>
  <sheetData>
    <row r="1" spans="1:5" x14ac:dyDescent="0.25">
      <c r="A1" t="str">
        <f>'Control Points'!A2</f>
        <v>CP100</v>
      </c>
      <c r="B1" s="27">
        <f>'Control Points'!B2</f>
        <v>335392.97340833332</v>
      </c>
      <c r="C1" s="27">
        <f>'Control Points'!C2</f>
        <v>216129.87474166663</v>
      </c>
      <c r="D1" s="28">
        <f>'Control Points'!G2</f>
        <v>983.33766666666656</v>
      </c>
      <c r="E1" t="s">
        <v>8</v>
      </c>
    </row>
    <row r="2" spans="1:5" x14ac:dyDescent="0.25">
      <c r="A2" s="4" t="str">
        <f>'Control Points'!A3</f>
        <v>CP101</v>
      </c>
      <c r="B2" s="27">
        <f>'Control Points'!B3</f>
        <v>335888.46716666664</v>
      </c>
      <c r="C2" s="27">
        <f>'Control Points'!C3</f>
        <v>216070.33193333333</v>
      </c>
      <c r="D2" s="28">
        <f>'Control Points'!G3</f>
        <v>988.34733333333327</v>
      </c>
      <c r="E2" s="4" t="s">
        <v>8</v>
      </c>
    </row>
    <row r="3" spans="1:5" x14ac:dyDescent="0.25">
      <c r="A3" s="4" t="str">
        <f>'Control Points'!A4</f>
        <v>CP102</v>
      </c>
      <c r="B3" s="27">
        <f>'Control Points'!B4</f>
        <v>336102.58371666668</v>
      </c>
      <c r="C3" s="27">
        <f>'Control Points'!C4</f>
        <v>216048.73402500001</v>
      </c>
      <c r="D3" s="28">
        <f>'Control Points'!G4</f>
        <v>987.61766666666665</v>
      </c>
      <c r="E3" s="4" t="s">
        <v>8</v>
      </c>
    </row>
    <row r="4" spans="1:5" x14ac:dyDescent="0.25">
      <c r="A4" s="4" t="str">
        <f>'Control Points'!A5</f>
        <v>CP103</v>
      </c>
      <c r="B4" s="27">
        <f>'Control Points'!B5</f>
        <v>336433.14997500001</v>
      </c>
      <c r="C4" s="27">
        <f>'Control Points'!C5</f>
        <v>215804.65176666665</v>
      </c>
      <c r="D4" s="28">
        <f>'Control Points'!G5</f>
        <v>992.42700000000002</v>
      </c>
      <c r="E4" s="4" t="s">
        <v>8</v>
      </c>
    </row>
    <row r="5" spans="1:5" x14ac:dyDescent="0.25">
      <c r="A5" s="4" t="str">
        <f>'Control Points'!A10</f>
        <v>BM500</v>
      </c>
      <c r="B5" s="27">
        <f>'Control Points'!B10</f>
        <v>335429.62949999998</v>
      </c>
      <c r="C5" s="27">
        <f>'Control Points'!C10</f>
        <v>216129.30230000001</v>
      </c>
      <c r="D5" s="28">
        <f>'Control Points'!G10</f>
        <v>983.66699999999992</v>
      </c>
      <c r="E5" s="4" t="s">
        <v>9</v>
      </c>
    </row>
    <row r="6" spans="1:5" x14ac:dyDescent="0.25">
      <c r="A6" s="4" t="str">
        <f>'Control Points'!A11</f>
        <v>BM501</v>
      </c>
      <c r="B6" s="27">
        <f>'Control Points'!B11</f>
        <v>335923.61969999998</v>
      </c>
      <c r="C6" s="27">
        <f>'Control Points'!C11</f>
        <v>216097.20550000001</v>
      </c>
      <c r="D6" s="28">
        <f>'Control Points'!G11</f>
        <v>990.06966666666665</v>
      </c>
      <c r="E6" s="4" t="s">
        <v>9</v>
      </c>
    </row>
    <row r="7" spans="1:5" x14ac:dyDescent="0.25">
      <c r="A7" s="4" t="str">
        <f>'Control Points'!A12</f>
        <v>BM502</v>
      </c>
      <c r="B7" s="27">
        <f>'Control Points'!B12</f>
        <v>336059.38929999998</v>
      </c>
      <c r="C7" s="27">
        <f>'Control Points'!C12</f>
        <v>216017.72519999999</v>
      </c>
      <c r="D7" s="28">
        <f>'Control Points'!G12</f>
        <v>989.91599999999994</v>
      </c>
      <c r="E7" s="4" t="s">
        <v>9</v>
      </c>
    </row>
    <row r="8" spans="1:5" x14ac:dyDescent="0.25">
      <c r="A8" s="4" t="str">
        <f>'Control Points'!A13</f>
        <v>BM503</v>
      </c>
      <c r="B8" s="27">
        <f>'Control Points'!B13</f>
        <v>336409.42729999998</v>
      </c>
      <c r="C8" s="27">
        <f>'Control Points'!C13</f>
        <v>215754.64120000001</v>
      </c>
      <c r="D8" s="28">
        <f>'Control Points'!G13</f>
        <v>992.76533333333327</v>
      </c>
      <c r="E8" s="4" t="s">
        <v>9</v>
      </c>
    </row>
    <row r="9" spans="1:5" x14ac:dyDescent="0.25">
      <c r="A9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Control Points</vt:lpstr>
      <vt:lpstr>241152 Mar 746 Control MCCS 1.0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Mihelcic</dc:creator>
  <cp:lastModifiedBy>Stuart, Todd</cp:lastModifiedBy>
  <cp:lastPrinted>2023-01-12T16:32:21Z</cp:lastPrinted>
  <dcterms:created xsi:type="dcterms:W3CDTF">2013-01-09T13:38:48Z</dcterms:created>
  <dcterms:modified xsi:type="dcterms:W3CDTF">2025-03-25T18:17:37Z</dcterms:modified>
</cp:coreProperties>
</file>